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8800" windowHeight="11535"/>
  </bookViews>
  <sheets>
    <sheet name="гарантийное письмо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7" i="5" l="1"/>
  <c r="E47" i="5" s="1"/>
  <c r="G47" i="5" s="1"/>
  <c r="E46" i="5"/>
  <c r="G46" i="5" s="1"/>
  <c r="D46" i="5"/>
  <c r="D44" i="5"/>
  <c r="E44" i="5" s="1"/>
  <c r="G44" i="5" s="1"/>
  <c r="D43" i="5"/>
  <c r="E43" i="5" s="1"/>
  <c r="G43" i="5" s="1"/>
  <c r="D42" i="5"/>
  <c r="E42" i="5" s="1"/>
  <c r="G42" i="5" s="1"/>
  <c r="E41" i="5"/>
  <c r="G41" i="5" s="1"/>
  <c r="D41" i="5"/>
  <c r="D40" i="5"/>
  <c r="E40" i="5" s="1"/>
  <c r="G40" i="5" s="1"/>
  <c r="D39" i="5"/>
  <c r="E39" i="5" s="1"/>
  <c r="G39" i="5" s="1"/>
  <c r="D38" i="5"/>
  <c r="E38" i="5" s="1"/>
  <c r="G38" i="5" s="1"/>
  <c r="E36" i="5"/>
  <c r="G36" i="5" s="1"/>
  <c r="D36" i="5"/>
  <c r="D35" i="5"/>
  <c r="E35" i="5" s="1"/>
  <c r="G35" i="5" s="1"/>
  <c r="D34" i="5"/>
  <c r="E34" i="5" s="1"/>
  <c r="G34" i="5" s="1"/>
  <c r="D33" i="5"/>
  <c r="E33" i="5" s="1"/>
  <c r="G33" i="5" s="1"/>
  <c r="E32" i="5"/>
  <c r="G32" i="5" s="1"/>
  <c r="D32" i="5"/>
  <c r="D31" i="5"/>
  <c r="E31" i="5" s="1"/>
  <c r="G31" i="5" s="1"/>
  <c r="D30" i="5"/>
  <c r="E30" i="5" s="1"/>
  <c r="G30" i="5" s="1"/>
  <c r="D29" i="5"/>
  <c r="E29" i="5" s="1"/>
  <c r="G29" i="5" s="1"/>
  <c r="E28" i="5"/>
  <c r="G28" i="5" s="1"/>
  <c r="D28" i="5"/>
  <c r="D27" i="5"/>
  <c r="E27" i="5" s="1"/>
  <c r="G27" i="5" s="1"/>
  <c r="D26" i="5"/>
  <c r="E26" i="5" s="1"/>
  <c r="G26" i="5" s="1"/>
  <c r="D25" i="5"/>
  <c r="E25" i="5" s="1"/>
  <c r="G25" i="5" s="1"/>
  <c r="E24" i="5"/>
  <c r="G24" i="5" s="1"/>
  <c r="D24" i="5"/>
  <c r="D23" i="5"/>
  <c r="E23" i="5" s="1"/>
  <c r="G23" i="5" s="1"/>
  <c r="D21" i="5"/>
  <c r="E21" i="5" s="1"/>
  <c r="G21" i="5" s="1"/>
  <c r="D20" i="5"/>
  <c r="E20" i="5" s="1"/>
  <c r="G20" i="5" s="1"/>
  <c r="E19" i="5"/>
  <c r="G19" i="5" s="1"/>
  <c r="D19" i="5"/>
  <c r="D17" i="5"/>
  <c r="E17" i="5" s="1"/>
  <c r="G17" i="5" s="1"/>
  <c r="D16" i="5"/>
  <c r="E16" i="5" s="1"/>
  <c r="G16" i="5" s="1"/>
  <c r="D14" i="5"/>
  <c r="E14" i="5" s="1"/>
  <c r="G14" i="5" s="1"/>
  <c r="E13" i="5"/>
  <c r="G13" i="5" s="1"/>
  <c r="D13" i="5"/>
  <c r="D11" i="5"/>
  <c r="E11" i="5" s="1"/>
  <c r="G11" i="5" s="1"/>
  <c r="D9" i="5"/>
  <c r="E9" i="5" s="1"/>
  <c r="G9" i="5" s="1"/>
  <c r="D7" i="5"/>
  <c r="E7" i="5" s="1"/>
  <c r="G7" i="5" s="1"/>
  <c r="E6" i="5"/>
  <c r="G6" i="5" s="1"/>
  <c r="D6" i="5"/>
  <c r="D5" i="5"/>
  <c r="E5" i="5" s="1"/>
  <c r="G5" i="5" s="1"/>
  <c r="D4" i="5"/>
  <c r="E4" i="5" s="1"/>
  <c r="G4" i="5" s="1"/>
  <c r="G48" i="5" s="1"/>
</calcChain>
</file>

<file path=xl/sharedStrings.xml><?xml version="1.0" encoding="utf-8"?>
<sst xmlns="http://schemas.openxmlformats.org/spreadsheetml/2006/main" count="92" uniqueCount="61">
  <si>
    <t>ТИП УСЛУГИ ПО РАЗРАБОТКЕ КРЕАТИВА</t>
  </si>
  <si>
    <t>Единица измерения</t>
  </si>
  <si>
    <t>Стоимость за единицу, сум c НДС</t>
  </si>
  <si>
    <t>Разработка концепции проекта</t>
  </si>
  <si>
    <t>шт.</t>
  </si>
  <si>
    <t>Разработка названия услуги/ТП и хедлайна на русском и узбекском языках</t>
  </si>
  <si>
    <t>шт( рус+узб)</t>
  </si>
  <si>
    <t>Разработка слогана на русском и узбекском языках</t>
  </si>
  <si>
    <t>ТВ</t>
  </si>
  <si>
    <t>Разработка сценария видеоролика (вирусного в том числе). Написание креативного сценария видеоролика, в виде синопсиса (3 варианта), включает в себя раскадровку (согласно выбранному сценарию, в кол-ве 1 шт.) на русском и узбекском языках</t>
  </si>
  <si>
    <t>комп.</t>
  </si>
  <si>
    <t>Радио</t>
  </si>
  <si>
    <t>Разработка сценария аудио ролика (3 варианта) на русском и узбекском языках</t>
  </si>
  <si>
    <t>Разработка креативной стратегии рекламного вижуала (формат определяется в каждом отдельном Заказе) на русском и узбекском языках</t>
  </si>
  <si>
    <t>Переформатирование готового вижуала (изменение параметров и размеров макета). Определяется размером стандартной или не стандартной конструкции, согласно тех.параметров</t>
  </si>
  <si>
    <t>Пресса</t>
  </si>
  <si>
    <t>Разработка креативной стратегии рекламного вижуала на русском и узбекском языках</t>
  </si>
  <si>
    <t>Переформатирование готового вижуала (изменение параметров и размеров макета) согласно тех.параметров</t>
  </si>
  <si>
    <t>Интернет</t>
  </si>
  <si>
    <t>Разработка интернет баннера, стандарт на русском и узбекском языках (размер баннера определяется в каждом отдельном Заказе)</t>
  </si>
  <si>
    <t>Переформатирование готового интернет баннера, согласно тех.параметров на русском и узбекском языках</t>
  </si>
  <si>
    <t>Разработка пре-ролл (флэш, видео) материалов для размещения в социальных сетях и интернет площадках на русском и узбекском языках</t>
  </si>
  <si>
    <t>POS – материалы</t>
  </si>
  <si>
    <t>Буклет 300х210 мм, 4+4, 2 фальца на русском и узбекском языках</t>
  </si>
  <si>
    <t>шт ( рус+узб)</t>
  </si>
  <si>
    <t>Адаптация буклета 300х210 мм, 4+4, 2 фальца на русском и узбекском языках согласно тех.параметров</t>
  </si>
  <si>
    <t>Плакат А1 на русском и узбекском языках</t>
  </si>
  <si>
    <t>Адаптация плаката А1 на русском и узбекском языках согласно тех.параметров</t>
  </si>
  <si>
    <t>Листовка 100х210 мм, 4+4 на русском и узбекском языках</t>
  </si>
  <si>
    <t>Адаптация листовки 100х210 мм, 4+4 на русском и узбекском языках согласно тех.параметров</t>
  </si>
  <si>
    <t>Листовка ½ А4 на русском и узбекском языках</t>
  </si>
  <si>
    <t>Адаптация листовки ½ А4 на русском и узбекском языках</t>
  </si>
  <si>
    <t>Написание рекламного текста (не менее 1500 знаков) на русском и узбекском языках</t>
  </si>
  <si>
    <t>Разработка флеш-роликов для плазм в ЦО на русском и узбекском языках</t>
  </si>
  <si>
    <t>Подарочная полиграфия (карты оплаты, календари, открытки и т.д.) на русском и узбекском языках</t>
  </si>
  <si>
    <t>Календари (настольные перекидные, настенные перекидные, настенные квартальные перекидные, А1) на русском и узбекском языках</t>
  </si>
  <si>
    <t>Коробки под абонентское оборудование (модемы, роутеры, девайсы) на русском и узбекском языках</t>
  </si>
  <si>
    <t>Дополнительная полиграфия (грамоты, дипломы, сертификаты, административные бланки, визитки, бланки писем, пригласительные открытки, конверты, шаблоны презентаций и прочая нестандартная полиграфия) на русском и узбекском языках</t>
  </si>
  <si>
    <t>Оформление дилерских пунктов</t>
  </si>
  <si>
    <t>Пресс-волл, тантамареска, баннер (размер определяется в каждом отдельном Заказе)</t>
  </si>
  <si>
    <t>Концепция 3D визуализации офиса</t>
  </si>
  <si>
    <t>кв.м.</t>
  </si>
  <si>
    <t>Переформатирование готового дизайна 3D визуализации офиса для одного формата согласно тех.параметров</t>
  </si>
  <si>
    <t>Концепция 3D визуализации промо и выставочных стендов</t>
  </si>
  <si>
    <t>Переформатирование готового дизайна 3D визуализации промо и выставочных стендов для одного формата согласно тех.параметров</t>
  </si>
  <si>
    <t>Создание 3D модели объекта</t>
  </si>
  <si>
    <t>Адаптация 3D модели объекта согласно тех.параметров</t>
  </si>
  <si>
    <t>Акции</t>
  </si>
  <si>
    <t>Разработка концепции BTL акции (включает в себя механику проведения).</t>
  </si>
  <si>
    <t>Концепция вирусного СММ продвижения</t>
  </si>
  <si>
    <t>НДС 12%</t>
  </si>
  <si>
    <t>Разработка креативной рамки</t>
  </si>
  <si>
    <t xml:space="preserve">Стоимость за единицу, без  НДС </t>
  </si>
  <si>
    <t>Услуги по предоставлению продакшен менеджмента (создание печатной продукции, видео – аудио роликов, материалов для продвижения в интернете; услуги промоутеров, ведущих, блоггеров, фотографов, музыкантов, видео-операторов; звуковое и световое оформление мероприятий, оформление помещений, кейтеринг, предоставление шаблонов графических и фотоизображений, предоставление шаблонов видеороликов)</t>
  </si>
  <si>
    <t>УСЛУГИ ПО ПРЕДОСТАВЛЕНИЮ ПРОДАКШЕН МЕНЕДЖМЕНТА</t>
  </si>
  <si>
    <t>ИТОГО:</t>
  </si>
  <si>
    <t>Предварительный объем</t>
  </si>
  <si>
    <t>Итого сум c НДС</t>
  </si>
  <si>
    <t>Out Of Home</t>
  </si>
  <si>
    <t>Приложение №1</t>
  </si>
  <si>
    <r>
      <t>Стоимость каждой услуги определяется Сторонами в каждом конкретном Заказе.
Предельная сумма по данной категории</t>
    </r>
    <r>
      <rPr>
        <u/>
        <sz val="10"/>
        <color theme="1"/>
        <rFont val="Times New Roman"/>
        <family val="1"/>
        <charset val="204"/>
      </rPr>
      <t xml:space="preserve"> не подлежит изменению</t>
    </r>
    <r>
      <rPr>
        <sz val="10"/>
        <color theme="1"/>
        <rFont val="Times New Roman"/>
        <family val="1"/>
        <charset val="204"/>
      </rPr>
      <t xml:space="preserve"> и будет складывсаться из отдельных заказов по описанным услугам.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</si>
</sst>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164" fontId="0" fillId="0" borderId="0" xfId="1" applyFont="1"/>
    <xf numFmtId="0" fontId="0" fillId="0" borderId="0" xfId="0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vertical="center"/>
    </xf>
    <xf numFmtId="0" fontId="3" fillId="4" borderId="4" xfId="0" applyFont="1" applyFill="1" applyBorder="1" applyAlignment="1">
      <alignment vertical="center"/>
    </xf>
    <xf numFmtId="164" fontId="3" fillId="4" borderId="2" xfId="0" applyNumberFormat="1" applyFont="1" applyFill="1" applyBorder="1" applyAlignment="1">
      <alignment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50"/>
  <sheetViews>
    <sheetView tabSelected="1" workbookViewId="0">
      <selection activeCell="I50" sqref="I50"/>
    </sheetView>
  </sheetViews>
  <sheetFormatPr defaultRowHeight="15" x14ac:dyDescent="0.25"/>
  <cols>
    <col min="1" max="1" width="33.5703125" customWidth="1"/>
    <col min="2" max="2" width="12.7109375" customWidth="1"/>
    <col min="3" max="3" width="17.28515625" style="2" customWidth="1"/>
    <col min="4" max="4" width="16" style="1" customWidth="1"/>
    <col min="5" max="5" width="16.140625" customWidth="1"/>
    <col min="6" max="6" width="16" customWidth="1"/>
    <col min="7" max="7" width="17.5703125" customWidth="1"/>
  </cols>
  <sheetData>
    <row r="2" spans="1:7" ht="24" customHeight="1" x14ac:dyDescent="0.25">
      <c r="E2" s="21" t="s">
        <v>59</v>
      </c>
      <c r="F2" s="21"/>
      <c r="G2" s="21"/>
    </row>
    <row r="3" spans="1:7" ht="39" customHeight="1" x14ac:dyDescent="0.25">
      <c r="A3" s="7" t="s">
        <v>0</v>
      </c>
      <c r="B3" s="7" t="s">
        <v>1</v>
      </c>
      <c r="C3" s="7" t="s">
        <v>52</v>
      </c>
      <c r="D3" s="8" t="s">
        <v>50</v>
      </c>
      <c r="E3" s="8" t="s">
        <v>2</v>
      </c>
      <c r="F3" s="8" t="s">
        <v>56</v>
      </c>
      <c r="G3" s="8" t="s">
        <v>57</v>
      </c>
    </row>
    <row r="4" spans="1:7" x14ac:dyDescent="0.25">
      <c r="A4" s="4" t="s">
        <v>3</v>
      </c>
      <c r="B4" s="9" t="s">
        <v>4</v>
      </c>
      <c r="C4" s="10"/>
      <c r="D4" s="11">
        <f>C4*0.12</f>
        <v>0</v>
      </c>
      <c r="E4" s="12">
        <f>C4+D4</f>
        <v>0</v>
      </c>
      <c r="F4" s="9">
        <v>3</v>
      </c>
      <c r="G4" s="13">
        <f>E4*F4</f>
        <v>0</v>
      </c>
    </row>
    <row r="5" spans="1:7" ht="38.25" x14ac:dyDescent="0.25">
      <c r="A5" s="4" t="s">
        <v>5</v>
      </c>
      <c r="B5" s="9" t="s">
        <v>6</v>
      </c>
      <c r="C5" s="10"/>
      <c r="D5" s="11">
        <f t="shared" ref="D5:D7" si="0">C5*0.12</f>
        <v>0</v>
      </c>
      <c r="E5" s="12">
        <f t="shared" ref="E5:E7" si="1">C5+D5</f>
        <v>0</v>
      </c>
      <c r="F5" s="9">
        <v>5</v>
      </c>
      <c r="G5" s="13">
        <f t="shared" ref="G5:G7" si="2">E5*F5</f>
        <v>0</v>
      </c>
    </row>
    <row r="6" spans="1:7" ht="25.5" x14ac:dyDescent="0.25">
      <c r="A6" s="4" t="s">
        <v>7</v>
      </c>
      <c r="B6" s="9" t="s">
        <v>6</v>
      </c>
      <c r="C6" s="10"/>
      <c r="D6" s="11">
        <f t="shared" si="0"/>
        <v>0</v>
      </c>
      <c r="E6" s="12">
        <f t="shared" si="1"/>
        <v>0</v>
      </c>
      <c r="F6" s="9">
        <v>5</v>
      </c>
      <c r="G6" s="13">
        <f t="shared" si="2"/>
        <v>0</v>
      </c>
    </row>
    <row r="7" spans="1:7" x14ac:dyDescent="0.25">
      <c r="A7" s="4" t="s">
        <v>51</v>
      </c>
      <c r="B7" s="9" t="s">
        <v>6</v>
      </c>
      <c r="C7" s="10"/>
      <c r="D7" s="11">
        <f t="shared" si="0"/>
        <v>0</v>
      </c>
      <c r="E7" s="12">
        <f t="shared" si="1"/>
        <v>0</v>
      </c>
      <c r="F7" s="9">
        <v>2</v>
      </c>
      <c r="G7" s="13">
        <f t="shared" si="2"/>
        <v>0</v>
      </c>
    </row>
    <row r="8" spans="1:7" x14ac:dyDescent="0.25">
      <c r="A8" s="14" t="s">
        <v>8</v>
      </c>
      <c r="B8" s="15"/>
      <c r="C8" s="15"/>
      <c r="D8" s="15"/>
      <c r="E8" s="15"/>
      <c r="F8" s="15"/>
      <c r="G8" s="16"/>
    </row>
    <row r="9" spans="1:7" ht="94.5" customHeight="1" x14ac:dyDescent="0.25">
      <c r="A9" s="4" t="s">
        <v>9</v>
      </c>
      <c r="B9" s="9" t="s">
        <v>10</v>
      </c>
      <c r="C9" s="10"/>
      <c r="D9" s="11">
        <f>C9*0.12</f>
        <v>0</v>
      </c>
      <c r="E9" s="12">
        <f>C9+D9</f>
        <v>0</v>
      </c>
      <c r="F9" s="9">
        <v>4</v>
      </c>
      <c r="G9" s="13">
        <f>E9*F9</f>
        <v>0</v>
      </c>
    </row>
    <row r="10" spans="1:7" x14ac:dyDescent="0.25">
      <c r="A10" s="14" t="s">
        <v>11</v>
      </c>
      <c r="B10" s="15"/>
      <c r="C10" s="15"/>
      <c r="D10" s="15"/>
      <c r="E10" s="15"/>
      <c r="F10" s="15"/>
      <c r="G10" s="16"/>
    </row>
    <row r="11" spans="1:7" ht="38.25" x14ac:dyDescent="0.25">
      <c r="A11" s="4" t="s">
        <v>12</v>
      </c>
      <c r="B11" s="9" t="s">
        <v>10</v>
      </c>
      <c r="C11" s="10"/>
      <c r="D11" s="11">
        <f>C11*0.12</f>
        <v>0</v>
      </c>
      <c r="E11" s="12">
        <f>C11+D11</f>
        <v>0</v>
      </c>
      <c r="F11" s="9">
        <v>8</v>
      </c>
      <c r="G11" s="13">
        <f>E11*F11</f>
        <v>0</v>
      </c>
    </row>
    <row r="12" spans="1:7" x14ac:dyDescent="0.25">
      <c r="A12" s="14" t="s">
        <v>58</v>
      </c>
      <c r="B12" s="15"/>
      <c r="C12" s="15"/>
      <c r="D12" s="15"/>
      <c r="E12" s="15"/>
      <c r="F12" s="15"/>
      <c r="G12" s="16"/>
    </row>
    <row r="13" spans="1:7" ht="57" customHeight="1" x14ac:dyDescent="0.25">
      <c r="A13" s="4" t="s">
        <v>13</v>
      </c>
      <c r="B13" s="9" t="s">
        <v>6</v>
      </c>
      <c r="C13" s="10"/>
      <c r="D13" s="11">
        <f>C13*0.12</f>
        <v>0</v>
      </c>
      <c r="E13" s="12">
        <f>C13+D13</f>
        <v>0</v>
      </c>
      <c r="F13" s="9">
        <v>3</v>
      </c>
      <c r="G13" s="13">
        <f>E13*F13</f>
        <v>0</v>
      </c>
    </row>
    <row r="14" spans="1:7" ht="76.5" x14ac:dyDescent="0.25">
      <c r="A14" s="4" t="s">
        <v>14</v>
      </c>
      <c r="B14" s="9" t="s">
        <v>6</v>
      </c>
      <c r="C14" s="10"/>
      <c r="D14" s="11">
        <f>C14*0.12</f>
        <v>0</v>
      </c>
      <c r="E14" s="12">
        <f>C14+D14</f>
        <v>0</v>
      </c>
      <c r="F14" s="9">
        <v>3</v>
      </c>
      <c r="G14" s="13">
        <f>E14*F14</f>
        <v>0</v>
      </c>
    </row>
    <row r="15" spans="1:7" x14ac:dyDescent="0.25">
      <c r="A15" s="14" t="s">
        <v>15</v>
      </c>
      <c r="B15" s="15"/>
      <c r="C15" s="15"/>
      <c r="D15" s="15"/>
      <c r="E15" s="15"/>
      <c r="F15" s="15"/>
      <c r="G15" s="16"/>
    </row>
    <row r="16" spans="1:7" ht="38.25" x14ac:dyDescent="0.25">
      <c r="A16" s="4" t="s">
        <v>16</v>
      </c>
      <c r="B16" s="9" t="s">
        <v>6</v>
      </c>
      <c r="C16" s="10"/>
      <c r="D16" s="11">
        <f>C16*0.12</f>
        <v>0</v>
      </c>
      <c r="E16" s="12">
        <f>C16+D16</f>
        <v>0</v>
      </c>
      <c r="F16" s="9">
        <v>1</v>
      </c>
      <c r="G16" s="13">
        <f>E16*F16</f>
        <v>0</v>
      </c>
    </row>
    <row r="17" spans="1:7" ht="51" x14ac:dyDescent="0.25">
      <c r="A17" s="4" t="s">
        <v>17</v>
      </c>
      <c r="B17" s="9" t="s">
        <v>6</v>
      </c>
      <c r="C17" s="10"/>
      <c r="D17" s="11">
        <f>C17*0.12</f>
        <v>0</v>
      </c>
      <c r="E17" s="12">
        <f>C17+D17</f>
        <v>0</v>
      </c>
      <c r="F17" s="9">
        <v>1</v>
      </c>
      <c r="G17" s="13">
        <f>E17*F17</f>
        <v>0</v>
      </c>
    </row>
    <row r="18" spans="1:7" x14ac:dyDescent="0.25">
      <c r="A18" s="14" t="s">
        <v>18</v>
      </c>
      <c r="B18" s="15"/>
      <c r="C18" s="15"/>
      <c r="D18" s="15"/>
      <c r="E18" s="15"/>
      <c r="F18" s="15"/>
      <c r="G18" s="16"/>
    </row>
    <row r="19" spans="1:7" ht="51" x14ac:dyDescent="0.25">
      <c r="A19" s="4" t="s">
        <v>19</v>
      </c>
      <c r="B19" s="9" t="s">
        <v>6</v>
      </c>
      <c r="C19" s="10"/>
      <c r="D19" s="11">
        <f>C19*0.12</f>
        <v>0</v>
      </c>
      <c r="E19" s="12">
        <f>C19+D19</f>
        <v>0</v>
      </c>
      <c r="F19" s="9">
        <v>5</v>
      </c>
      <c r="G19" s="13">
        <f>E19*F19</f>
        <v>0</v>
      </c>
    </row>
    <row r="20" spans="1:7" ht="51" x14ac:dyDescent="0.25">
      <c r="A20" s="4" t="s">
        <v>20</v>
      </c>
      <c r="B20" s="9" t="s">
        <v>6</v>
      </c>
      <c r="C20" s="10"/>
      <c r="D20" s="11">
        <f>C20*0.12</f>
        <v>0</v>
      </c>
      <c r="E20" s="12">
        <f>C20+D20</f>
        <v>0</v>
      </c>
      <c r="F20" s="9">
        <v>20</v>
      </c>
      <c r="G20" s="13">
        <f>E20*F20</f>
        <v>0</v>
      </c>
    </row>
    <row r="21" spans="1:7" ht="51" x14ac:dyDescent="0.25">
      <c r="A21" s="5" t="s">
        <v>21</v>
      </c>
      <c r="B21" s="9" t="s">
        <v>6</v>
      </c>
      <c r="C21" s="10"/>
      <c r="D21" s="11">
        <f>C21*0.12</f>
        <v>0</v>
      </c>
      <c r="E21" s="12">
        <f>C21+D21</f>
        <v>0</v>
      </c>
      <c r="F21" s="9">
        <v>10</v>
      </c>
      <c r="G21" s="13">
        <f>E21*F21</f>
        <v>0</v>
      </c>
    </row>
    <row r="22" spans="1:7" ht="15.75" customHeight="1" x14ac:dyDescent="0.25">
      <c r="A22" s="14" t="s">
        <v>22</v>
      </c>
      <c r="B22" s="15"/>
      <c r="C22" s="15"/>
      <c r="D22" s="15"/>
      <c r="E22" s="15"/>
      <c r="F22" s="15"/>
      <c r="G22" s="16"/>
    </row>
    <row r="23" spans="1:7" ht="25.5" x14ac:dyDescent="0.25">
      <c r="A23" s="4" t="s">
        <v>23</v>
      </c>
      <c r="B23" s="9" t="s">
        <v>24</v>
      </c>
      <c r="C23" s="10"/>
      <c r="D23" s="11">
        <f>C23*0.12</f>
        <v>0</v>
      </c>
      <c r="E23" s="12">
        <f>C23+D23</f>
        <v>0</v>
      </c>
      <c r="F23" s="9">
        <v>5</v>
      </c>
      <c r="G23" s="13">
        <f>E23*F23</f>
        <v>0</v>
      </c>
    </row>
    <row r="24" spans="1:7" ht="38.25" x14ac:dyDescent="0.25">
      <c r="A24" s="4" t="s">
        <v>25</v>
      </c>
      <c r="B24" s="9" t="s">
        <v>6</v>
      </c>
      <c r="C24" s="10"/>
      <c r="D24" s="11">
        <f t="shared" ref="D24:D47" si="3">C24*0.12</f>
        <v>0</v>
      </c>
      <c r="E24" s="12">
        <f t="shared" ref="E24:E29" si="4">C24+D24</f>
        <v>0</v>
      </c>
      <c r="F24" s="9">
        <v>10</v>
      </c>
      <c r="G24" s="13">
        <f t="shared" ref="G24:G47" si="5">E24*F24</f>
        <v>0</v>
      </c>
    </row>
    <row r="25" spans="1:7" ht="25.5" x14ac:dyDescent="0.25">
      <c r="A25" s="4" t="s">
        <v>26</v>
      </c>
      <c r="B25" s="9" t="s">
        <v>6</v>
      </c>
      <c r="C25" s="10"/>
      <c r="D25" s="11">
        <f t="shared" si="3"/>
        <v>0</v>
      </c>
      <c r="E25" s="12">
        <f t="shared" si="4"/>
        <v>0</v>
      </c>
      <c r="F25" s="9">
        <v>3</v>
      </c>
      <c r="G25" s="13">
        <f t="shared" si="5"/>
        <v>0</v>
      </c>
    </row>
    <row r="26" spans="1:7" ht="38.25" x14ac:dyDescent="0.25">
      <c r="A26" s="4" t="s">
        <v>27</v>
      </c>
      <c r="B26" s="9" t="s">
        <v>6</v>
      </c>
      <c r="C26" s="10"/>
      <c r="D26" s="11">
        <f t="shared" si="3"/>
        <v>0</v>
      </c>
      <c r="E26" s="12">
        <f t="shared" si="4"/>
        <v>0</v>
      </c>
      <c r="F26" s="9">
        <v>6</v>
      </c>
      <c r="G26" s="13">
        <f t="shared" si="5"/>
        <v>0</v>
      </c>
    </row>
    <row r="27" spans="1:7" ht="25.5" x14ac:dyDescent="0.25">
      <c r="A27" s="4" t="s">
        <v>28</v>
      </c>
      <c r="B27" s="9" t="s">
        <v>6</v>
      </c>
      <c r="C27" s="10"/>
      <c r="D27" s="11">
        <f t="shared" si="3"/>
        <v>0</v>
      </c>
      <c r="E27" s="12">
        <f t="shared" si="4"/>
        <v>0</v>
      </c>
      <c r="F27" s="9">
        <v>3</v>
      </c>
      <c r="G27" s="13">
        <f t="shared" si="5"/>
        <v>0</v>
      </c>
    </row>
    <row r="28" spans="1:7" ht="38.25" x14ac:dyDescent="0.25">
      <c r="A28" s="4" t="s">
        <v>29</v>
      </c>
      <c r="B28" s="9" t="s">
        <v>6</v>
      </c>
      <c r="C28" s="10"/>
      <c r="D28" s="11">
        <f t="shared" si="3"/>
        <v>0</v>
      </c>
      <c r="E28" s="12">
        <f t="shared" si="4"/>
        <v>0</v>
      </c>
      <c r="F28" s="9">
        <v>5</v>
      </c>
      <c r="G28" s="13">
        <f t="shared" si="5"/>
        <v>0</v>
      </c>
    </row>
    <row r="29" spans="1:7" ht="25.5" x14ac:dyDescent="0.25">
      <c r="A29" s="4" t="s">
        <v>30</v>
      </c>
      <c r="B29" s="9" t="s">
        <v>6</v>
      </c>
      <c r="C29" s="10"/>
      <c r="D29" s="11">
        <f t="shared" si="3"/>
        <v>0</v>
      </c>
      <c r="E29" s="12">
        <f t="shared" si="4"/>
        <v>0</v>
      </c>
      <c r="F29" s="9">
        <v>2</v>
      </c>
      <c r="G29" s="13">
        <f t="shared" si="5"/>
        <v>0</v>
      </c>
    </row>
    <row r="30" spans="1:7" ht="25.5" x14ac:dyDescent="0.25">
      <c r="A30" s="4" t="s">
        <v>31</v>
      </c>
      <c r="B30" s="9" t="s">
        <v>6</v>
      </c>
      <c r="C30" s="10"/>
      <c r="D30" s="11">
        <f t="shared" si="3"/>
        <v>0</v>
      </c>
      <c r="E30" s="12">
        <f t="shared" ref="E30:E36" si="6">C30+D30</f>
        <v>0</v>
      </c>
      <c r="F30" s="9">
        <v>5</v>
      </c>
      <c r="G30" s="13">
        <f t="shared" si="5"/>
        <v>0</v>
      </c>
    </row>
    <row r="31" spans="1:7" ht="38.25" x14ac:dyDescent="0.25">
      <c r="A31" s="4" t="s">
        <v>32</v>
      </c>
      <c r="B31" s="9" t="s">
        <v>6</v>
      </c>
      <c r="C31" s="10"/>
      <c r="D31" s="11">
        <f t="shared" si="3"/>
        <v>0</v>
      </c>
      <c r="E31" s="12">
        <f t="shared" si="6"/>
        <v>0</v>
      </c>
      <c r="F31" s="9">
        <v>6</v>
      </c>
      <c r="G31" s="13">
        <f t="shared" si="5"/>
        <v>0</v>
      </c>
    </row>
    <row r="32" spans="1:7" ht="25.5" x14ac:dyDescent="0.25">
      <c r="A32" s="4" t="s">
        <v>33</v>
      </c>
      <c r="B32" s="9" t="s">
        <v>6</v>
      </c>
      <c r="C32" s="10"/>
      <c r="D32" s="11">
        <f t="shared" si="3"/>
        <v>0</v>
      </c>
      <c r="E32" s="12">
        <f t="shared" si="6"/>
        <v>0</v>
      </c>
      <c r="F32" s="9">
        <v>10</v>
      </c>
      <c r="G32" s="13">
        <f>E32*F32</f>
        <v>0</v>
      </c>
    </row>
    <row r="33" spans="1:10" ht="38.25" x14ac:dyDescent="0.25">
      <c r="A33" s="4" t="s">
        <v>34</v>
      </c>
      <c r="B33" s="9" t="s">
        <v>10</v>
      </c>
      <c r="C33" s="10"/>
      <c r="D33" s="11">
        <f t="shared" si="3"/>
        <v>0</v>
      </c>
      <c r="E33" s="12">
        <f t="shared" si="6"/>
        <v>0</v>
      </c>
      <c r="F33" s="9">
        <v>2</v>
      </c>
      <c r="G33" s="13">
        <f t="shared" si="5"/>
        <v>0</v>
      </c>
    </row>
    <row r="34" spans="1:10" ht="51" x14ac:dyDescent="0.25">
      <c r="A34" s="4" t="s">
        <v>35</v>
      </c>
      <c r="B34" s="9" t="s">
        <v>10</v>
      </c>
      <c r="C34" s="10"/>
      <c r="D34" s="11">
        <f t="shared" si="3"/>
        <v>0</v>
      </c>
      <c r="E34" s="12">
        <f t="shared" si="6"/>
        <v>0</v>
      </c>
      <c r="F34" s="9">
        <v>1</v>
      </c>
      <c r="G34" s="13">
        <f t="shared" si="5"/>
        <v>0</v>
      </c>
    </row>
    <row r="35" spans="1:10" ht="51" x14ac:dyDescent="0.25">
      <c r="A35" s="4" t="s">
        <v>36</v>
      </c>
      <c r="B35" s="9" t="s">
        <v>10</v>
      </c>
      <c r="C35" s="10"/>
      <c r="D35" s="11">
        <f t="shared" si="3"/>
        <v>0</v>
      </c>
      <c r="E35" s="12">
        <f t="shared" si="6"/>
        <v>0</v>
      </c>
      <c r="F35" s="9">
        <v>3</v>
      </c>
      <c r="G35" s="13">
        <f t="shared" si="5"/>
        <v>0</v>
      </c>
    </row>
    <row r="36" spans="1:10" ht="102" x14ac:dyDescent="0.25">
      <c r="A36" s="4" t="s">
        <v>37</v>
      </c>
      <c r="B36" s="9" t="s">
        <v>10</v>
      </c>
      <c r="C36" s="10"/>
      <c r="D36" s="11">
        <f t="shared" si="3"/>
        <v>0</v>
      </c>
      <c r="E36" s="12">
        <f t="shared" si="6"/>
        <v>0</v>
      </c>
      <c r="F36" s="9">
        <v>3</v>
      </c>
      <c r="G36" s="13">
        <f t="shared" si="5"/>
        <v>0</v>
      </c>
    </row>
    <row r="37" spans="1:10" ht="25.5" customHeight="1" x14ac:dyDescent="0.25">
      <c r="A37" s="14" t="s">
        <v>38</v>
      </c>
      <c r="B37" s="15"/>
      <c r="C37" s="15"/>
      <c r="D37" s="15"/>
      <c r="E37" s="15"/>
      <c r="F37" s="15"/>
      <c r="G37" s="16"/>
    </row>
    <row r="38" spans="1:10" ht="38.25" x14ac:dyDescent="0.25">
      <c r="A38" s="4" t="s">
        <v>39</v>
      </c>
      <c r="B38" s="9" t="s">
        <v>4</v>
      </c>
      <c r="C38" s="10"/>
      <c r="D38" s="11">
        <f t="shared" si="3"/>
        <v>0</v>
      </c>
      <c r="E38" s="12">
        <f t="shared" ref="E38" si="7">C38+D38</f>
        <v>0</v>
      </c>
      <c r="F38" s="9">
        <v>3</v>
      </c>
      <c r="G38" s="13">
        <f t="shared" si="5"/>
        <v>0</v>
      </c>
    </row>
    <row r="39" spans="1:10" x14ac:dyDescent="0.25">
      <c r="A39" s="4" t="s">
        <v>40</v>
      </c>
      <c r="B39" s="9" t="s">
        <v>41</v>
      </c>
      <c r="C39" s="10"/>
      <c r="D39" s="11">
        <f t="shared" si="3"/>
        <v>0</v>
      </c>
      <c r="E39" s="12">
        <f t="shared" ref="E39:E44" si="8">C39+D39</f>
        <v>0</v>
      </c>
      <c r="F39" s="9">
        <v>20</v>
      </c>
      <c r="G39" s="13">
        <f t="shared" si="5"/>
        <v>0</v>
      </c>
    </row>
    <row r="40" spans="1:10" ht="38.25" x14ac:dyDescent="0.25">
      <c r="A40" s="4" t="s">
        <v>42</v>
      </c>
      <c r="B40" s="9" t="s">
        <v>41</v>
      </c>
      <c r="C40" s="10"/>
      <c r="D40" s="11">
        <f t="shared" si="3"/>
        <v>0</v>
      </c>
      <c r="E40" s="12">
        <f t="shared" si="8"/>
        <v>0</v>
      </c>
      <c r="F40" s="9">
        <v>40</v>
      </c>
      <c r="G40" s="13">
        <f t="shared" si="5"/>
        <v>0</v>
      </c>
    </row>
    <row r="41" spans="1:10" ht="25.5" x14ac:dyDescent="0.25">
      <c r="A41" s="4" t="s">
        <v>43</v>
      </c>
      <c r="B41" s="9" t="s">
        <v>41</v>
      </c>
      <c r="C41" s="10"/>
      <c r="D41" s="11">
        <f t="shared" si="3"/>
        <v>0</v>
      </c>
      <c r="E41" s="12">
        <f t="shared" si="8"/>
        <v>0</v>
      </c>
      <c r="F41" s="9">
        <v>80</v>
      </c>
      <c r="G41" s="13">
        <f t="shared" si="5"/>
        <v>0</v>
      </c>
    </row>
    <row r="42" spans="1:10" ht="51" x14ac:dyDescent="0.25">
      <c r="A42" s="4" t="s">
        <v>44</v>
      </c>
      <c r="B42" s="9" t="s">
        <v>41</v>
      </c>
      <c r="C42" s="10"/>
      <c r="D42" s="11">
        <f t="shared" si="3"/>
        <v>0</v>
      </c>
      <c r="E42" s="12">
        <f t="shared" si="8"/>
        <v>0</v>
      </c>
      <c r="F42" s="9">
        <v>40</v>
      </c>
      <c r="G42" s="13">
        <f t="shared" si="5"/>
        <v>0</v>
      </c>
    </row>
    <row r="43" spans="1:10" x14ac:dyDescent="0.25">
      <c r="A43" s="4" t="s">
        <v>45</v>
      </c>
      <c r="B43" s="9" t="s">
        <v>41</v>
      </c>
      <c r="C43" s="10"/>
      <c r="D43" s="11">
        <f t="shared" si="3"/>
        <v>0</v>
      </c>
      <c r="E43" s="12">
        <f t="shared" si="8"/>
        <v>0</v>
      </c>
      <c r="F43" s="9">
        <v>3</v>
      </c>
      <c r="G43" s="13">
        <f t="shared" si="5"/>
        <v>0</v>
      </c>
    </row>
    <row r="44" spans="1:10" ht="25.5" x14ac:dyDescent="0.25">
      <c r="A44" s="4" t="s">
        <v>46</v>
      </c>
      <c r="B44" s="9" t="s">
        <v>41</v>
      </c>
      <c r="C44" s="10"/>
      <c r="D44" s="11">
        <f t="shared" si="3"/>
        <v>0</v>
      </c>
      <c r="E44" s="12">
        <f t="shared" si="8"/>
        <v>0</v>
      </c>
      <c r="F44" s="9">
        <v>2</v>
      </c>
      <c r="G44" s="13">
        <f t="shared" si="5"/>
        <v>0</v>
      </c>
    </row>
    <row r="45" spans="1:10" ht="15.75" x14ac:dyDescent="0.25">
      <c r="A45" s="14" t="s">
        <v>47</v>
      </c>
      <c r="B45" s="15"/>
      <c r="C45" s="15"/>
      <c r="D45" s="15"/>
      <c r="E45" s="15"/>
      <c r="F45" s="15"/>
      <c r="G45" s="16"/>
      <c r="J45" s="3"/>
    </row>
    <row r="46" spans="1:10" ht="38.25" x14ac:dyDescent="0.25">
      <c r="A46" s="5" t="s">
        <v>48</v>
      </c>
      <c r="B46" s="9" t="s">
        <v>10</v>
      </c>
      <c r="C46" s="10"/>
      <c r="D46" s="11">
        <f t="shared" si="3"/>
        <v>0</v>
      </c>
      <c r="E46" s="12">
        <f t="shared" ref="E46" si="9">C46+D46</f>
        <v>0</v>
      </c>
      <c r="F46" s="9">
        <v>4</v>
      </c>
      <c r="G46" s="13">
        <f>E46*F46</f>
        <v>0</v>
      </c>
    </row>
    <row r="47" spans="1:10" ht="25.5" x14ac:dyDescent="0.25">
      <c r="A47" s="4" t="s">
        <v>49</v>
      </c>
      <c r="B47" s="9" t="s">
        <v>10</v>
      </c>
      <c r="C47" s="10"/>
      <c r="D47" s="11">
        <f t="shared" si="3"/>
        <v>0</v>
      </c>
      <c r="E47" s="12">
        <f t="shared" ref="E47" si="10">C47+D47</f>
        <v>0</v>
      </c>
      <c r="F47" s="9">
        <v>4</v>
      </c>
      <c r="G47" s="13">
        <f t="shared" si="5"/>
        <v>0</v>
      </c>
    </row>
    <row r="48" spans="1:10" x14ac:dyDescent="0.25">
      <c r="A48" s="6" t="s">
        <v>55</v>
      </c>
      <c r="B48" s="17"/>
      <c r="C48" s="18"/>
      <c r="D48" s="18"/>
      <c r="E48" s="18"/>
      <c r="F48" s="18"/>
      <c r="G48" s="19">
        <f>SUM(G4:G47)+G50</f>
        <v>3752000000</v>
      </c>
    </row>
    <row r="49" spans="1:7" ht="15" customHeight="1" x14ac:dyDescent="0.25">
      <c r="A49" s="26" t="s">
        <v>54</v>
      </c>
      <c r="B49" s="26"/>
      <c r="C49" s="26"/>
      <c r="D49" s="26"/>
      <c r="E49" s="26"/>
      <c r="F49" s="26"/>
      <c r="G49" s="26"/>
    </row>
    <row r="50" spans="1:7" ht="242.25" customHeight="1" x14ac:dyDescent="0.25">
      <c r="A50" s="22" t="s">
        <v>53</v>
      </c>
      <c r="B50" s="22"/>
      <c r="C50" s="23" t="s">
        <v>60</v>
      </c>
      <c r="D50" s="24"/>
      <c r="E50" s="24"/>
      <c r="F50" s="25"/>
      <c r="G50" s="20">
        <v>3752000000</v>
      </c>
    </row>
  </sheetData>
  <mergeCells count="4">
    <mergeCell ref="E2:G2"/>
    <mergeCell ref="A50:B50"/>
    <mergeCell ref="C50:F50"/>
    <mergeCell ref="A49:G49"/>
  </mergeCells>
  <pageMargins left="0.25" right="0.25" top="0.75" bottom="0.75" header="0.3" footer="0.3"/>
  <pageSetup paperSize="9" scale="78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гарантийное письмо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Бахтеева Асель Ренатовна</dc:creator>
  <cp:lastModifiedBy>Мельникова Ольга Владимировна</cp:lastModifiedBy>
  <cp:lastPrinted>2025-04-09T04:03:22Z</cp:lastPrinted>
  <dcterms:created xsi:type="dcterms:W3CDTF">2021-12-29T09:26:13Z</dcterms:created>
  <dcterms:modified xsi:type="dcterms:W3CDTF">2026-04-23T10:08:59Z</dcterms:modified>
</cp:coreProperties>
</file>